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B06895F3-DEBC-46FB-BB02-A8C7303D5F35}" xr6:coauthVersionLast="47" xr6:coauthVersionMax="47" xr10:uidLastSave="{00000000-0000-0000-0000-000000000000}"/>
  <bookViews>
    <workbookView xWindow="-120" yWindow="-120" windowWidth="29040" windowHeight="15840" xr2:uid="{19B5DF73-A857-4DF7-A4D8-EA8C1B99650A}"/>
  </bookViews>
  <sheets>
    <sheet name="3.2 Sparklines and Combo" sheetId="1" r:id="rId1"/>
  </sheets>
  <externalReferences>
    <externalReference r:id="rId2"/>
    <externalReference r:id="rId3"/>
  </externalReferences>
  <definedNames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1" l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<sst xmlns="http://schemas.openxmlformats.org/spreadsheetml/2006/main" count="8" uniqueCount="8">
  <si>
    <t>POM University - Horizontal Analysis</t>
  </si>
  <si>
    <t>Base Year</t>
  </si>
  <si>
    <t>Sparklines</t>
  </si>
  <si>
    <t>Ticket Sale Revenue</t>
  </si>
  <si>
    <t>Ticket Sale - Net income</t>
  </si>
  <si>
    <t>% of Income to Revenue</t>
  </si>
  <si>
    <t>Ticket Sale Gross Revenue %</t>
  </si>
  <si>
    <t>Ticket Sale - Net Income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</si>
</sst>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0" fillId="0" borderId="0" xfId="1" applyNumberFormat="1" applyFont="1"/>
    <xf numFmtId="9" fontId="0" fillId="0" borderId="0" xfId="2" applyFont="1"/>
    <xf numFmtId="9" fontId="0" fillId="0" borderId="0" xfId="0" applyNumberFormat="1"/>
    <xf numFmtId="164" fontId="0" fillId="0" borderId="0" xfId="0" applyNumberFormat="1"/>
    <xf numFmtId="43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Ticket Sale</a:t>
            </a:r>
            <a:r>
              <a:rPr lang="en-US" sz="1800" baseline="0"/>
              <a:t> Gross Revenue Compared to Ticket Sale Net Income</a:t>
            </a:r>
            <a:br>
              <a:rPr lang="en-US" sz="1800" baseline="0"/>
            </a:br>
            <a:r>
              <a:rPr lang="en-US" sz="1800" baseline="0"/>
              <a:t>Horizontal Analysis 2010-2023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 Sparklines and Combo'!$A$4</c:f>
              <c:strCache>
                <c:ptCount val="1"/>
                <c:pt idx="0">
                  <c:v>Ticket Sale 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'3.2 Sparklines and Combo'!$B$3:$O$3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'3.2 Sparklines and Combo'!$B$4:$O$4</c:f>
              <c:numCache>
                <c:formatCode>_(* #,##0_);_(* \(#,##0\);_(* "-"??_);_(@_)</c:formatCode>
                <c:ptCount val="14"/>
                <c:pt idx="0">
                  <c:v>169522</c:v>
                </c:pt>
                <c:pt idx="1">
                  <c:v>208949</c:v>
                </c:pt>
                <c:pt idx="2">
                  <c:v>287426</c:v>
                </c:pt>
                <c:pt idx="3">
                  <c:v>315233</c:v>
                </c:pt>
                <c:pt idx="4">
                  <c:v>426897</c:v>
                </c:pt>
                <c:pt idx="5">
                  <c:v>400228</c:v>
                </c:pt>
                <c:pt idx="6">
                  <c:v>320323</c:v>
                </c:pt>
                <c:pt idx="7">
                  <c:v>362015</c:v>
                </c:pt>
                <c:pt idx="8">
                  <c:v>412996</c:v>
                </c:pt>
                <c:pt idx="9">
                  <c:v>360022</c:v>
                </c:pt>
                <c:pt idx="10">
                  <c:v>188011</c:v>
                </c:pt>
                <c:pt idx="11">
                  <c:v>216000</c:v>
                </c:pt>
                <c:pt idx="12">
                  <c:v>516011</c:v>
                </c:pt>
                <c:pt idx="13">
                  <c:v>813111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8E-4813-B86F-A69D80F79024}"/>
            </c:ext>
          </c:extLst>
        </c:ser>
        <c:ser>
          <c:idx val="1"/>
          <c:order val="1"/>
          <c:tx>
            <c:strRef>
              <c:f>'3.2 Sparklines and Combo'!$A$5</c:f>
              <c:strCache>
                <c:ptCount val="1"/>
                <c:pt idx="0">
                  <c:v>Ticket Sale - Net 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'3.2 Sparklines and Combo'!$B$3:$O$3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'3.2 Sparklines and Combo'!$B$5:$O$5</c:f>
              <c:numCache>
                <c:formatCode>_(* #,##0_);_(* \(#,##0\);_(* "-"??_);_(@_)</c:formatCode>
                <c:ptCount val="14"/>
                <c:pt idx="0">
                  <c:v>67809</c:v>
                </c:pt>
                <c:pt idx="1">
                  <c:v>88618</c:v>
                </c:pt>
                <c:pt idx="2">
                  <c:v>112918</c:v>
                </c:pt>
                <c:pt idx="3">
                  <c:v>122930</c:v>
                </c:pt>
                <c:pt idx="4">
                  <c:v>159831</c:v>
                </c:pt>
                <c:pt idx="5">
                  <c:v>163838</c:v>
                </c:pt>
                <c:pt idx="6">
                  <c:v>164151</c:v>
                </c:pt>
                <c:pt idx="7">
                  <c:v>152811</c:v>
                </c:pt>
                <c:pt idx="8">
                  <c:v>177899</c:v>
                </c:pt>
                <c:pt idx="9">
                  <c:v>177111</c:v>
                </c:pt>
                <c:pt idx="10">
                  <c:v>-988</c:v>
                </c:pt>
                <c:pt idx="11">
                  <c:v>43111</c:v>
                </c:pt>
                <c:pt idx="12">
                  <c:v>201599</c:v>
                </c:pt>
                <c:pt idx="13">
                  <c:v>318201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8E-4813-B86F-A69D80F79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05495216"/>
        <c:axId val="705496176"/>
      </c:barChart>
      <c:lineChart>
        <c:grouping val="standard"/>
        <c:varyColors val="0"/>
        <c:ser>
          <c:idx val="2"/>
          <c:order val="2"/>
          <c:tx>
            <c:strRef>
              <c:f>'3.2 Sparklines and Combo'!$A$9</c:f>
              <c:strCache>
                <c:ptCount val="1"/>
                <c:pt idx="0">
                  <c:v>Ticket Sale Gross Revenue %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 Sparklines and Combo'!$B$8:$O$8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'3.2 Sparklines and Combo'!$B$9:$O$9</c:f>
              <c:numCache>
                <c:formatCode>0%</c:formatCode>
                <c:ptCount val="14"/>
                <c:pt idx="0">
                  <c:v>1</c:v>
                </c:pt>
                <c:pt idx="1">
                  <c:v>1.2325774825686342</c:v>
                </c:pt>
                <c:pt idx="2">
                  <c:v>1.6955085475631482</c:v>
                </c:pt>
                <c:pt idx="3">
                  <c:v>1.8595403546442348</c:v>
                </c:pt>
                <c:pt idx="4">
                  <c:v>2.5182395205342081</c:v>
                </c:pt>
                <c:pt idx="5">
                  <c:v>2.3609207064569793</c:v>
                </c:pt>
                <c:pt idx="6">
                  <c:v>1.8895659560411038</c:v>
                </c:pt>
                <c:pt idx="7">
                  <c:v>2.1355045362843761</c:v>
                </c:pt>
                <c:pt idx="8">
                  <c:v>2.4362383643420911</c:v>
                </c:pt>
                <c:pt idx="9">
                  <c:v>2.1237479501185685</c:v>
                </c:pt>
                <c:pt idx="10">
                  <c:v>1.1090654900248935</c:v>
                </c:pt>
                <c:pt idx="11">
                  <c:v>1.274170904071448</c:v>
                </c:pt>
                <c:pt idx="12">
                  <c:v>3.0439176036148701</c:v>
                </c:pt>
                <c:pt idx="13">
                  <c:v>4.7964924906501807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8E-4813-B86F-A69D80F79024}"/>
            </c:ext>
          </c:extLst>
        </c:ser>
        <c:ser>
          <c:idx val="3"/>
          <c:order val="3"/>
          <c:tx>
            <c:strRef>
              <c:f>'3.2 Sparklines and Combo'!$A$10</c:f>
              <c:strCache>
                <c:ptCount val="1"/>
                <c:pt idx="0">
                  <c:v>Ticket Sale - Net Income %</c:v>
                </c:pt>
              </c:strCache>
            </c:strRef>
          </c:tx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'3.2 Sparklines and Combo'!$B$8:$O$8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'3.2 Sparklines and Combo'!$B$10:$O$10</c:f>
              <c:numCache>
                <c:formatCode>0%</c:formatCode>
                <c:ptCount val="14"/>
                <c:pt idx="0">
                  <c:v>1</c:v>
                </c:pt>
                <c:pt idx="1">
                  <c:v>1.3068766682888702</c:v>
                </c:pt>
                <c:pt idx="2">
                  <c:v>1.6652361780884544</c:v>
                </c:pt>
                <c:pt idx="3">
                  <c:v>1.812886195047855</c:v>
                </c:pt>
                <c:pt idx="4">
                  <c:v>2.3570764942706721</c:v>
                </c:pt>
                <c:pt idx="5">
                  <c:v>2.4161689451252784</c:v>
                </c:pt>
                <c:pt idx="6">
                  <c:v>2.4207848515683761</c:v>
                </c:pt>
                <c:pt idx="7">
                  <c:v>2.2535504136619036</c:v>
                </c:pt>
                <c:pt idx="8">
                  <c:v>2.6235307997463462</c:v>
                </c:pt>
                <c:pt idx="9">
                  <c:v>2.6119099234614875</c:v>
                </c:pt>
                <c:pt idx="10">
                  <c:v>-1.4570337270863654E-2</c:v>
                </c:pt>
                <c:pt idx="11">
                  <c:v>0.63577106283826623</c:v>
                </c:pt>
                <c:pt idx="12">
                  <c:v>2.973041926587916</c:v>
                </c:pt>
                <c:pt idx="13">
                  <c:v>4.692607176038579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8E-4813-B86F-A69D80F79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5018464"/>
        <c:axId val="685015104"/>
      </c:lineChart>
      <c:catAx>
        <c:axId val="70549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496176"/>
        <c:crosses val="autoZero"/>
        <c:auto val="1"/>
        <c:lblAlgn val="ctr"/>
        <c:lblOffset val="100"/>
        <c:noMultiLvlLbl val="0"/>
      </c:catAx>
      <c:valAx>
        <c:axId val="70549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495216"/>
        <c:crosses val="autoZero"/>
        <c:crossBetween val="between"/>
      </c:valAx>
      <c:valAx>
        <c:axId val="6850151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5018464"/>
        <c:crosses val="max"/>
        <c:crossBetween val="between"/>
      </c:valAx>
      <c:catAx>
        <c:axId val="685018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5015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650837</xdr:colOff>
      <xdr:row>11</xdr:row>
      <xdr:rowOff>35634</xdr:rowOff>
    </xdr:from>
    <xdr:to>
      <xdr:col>15</xdr:col>
      <xdr:colOff>591670</xdr:colOff>
      <xdr:row>31</xdr:row>
      <xdr:rowOff>17930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48E289-E81F-450A-8920-BCA7DB1A83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"/>
      <sheetName val="Stacked bar chart"/>
      <sheetName val="3.3 Radar Chart"/>
      <sheetName val="Balanced Scorecard"/>
      <sheetName val="Strategy Map"/>
      <sheetName val="BSC-Dashboard Ex"/>
      <sheetName val="Decision Tree Solution (2)"/>
      <sheetName val="Decision Tree Practice"/>
      <sheetName val="Decision Tree Case"/>
      <sheetName val="Decision Tree Self-Assessment"/>
      <sheetName val="Survey Data - Pareto"/>
      <sheetName val="Descriptive Statistics"/>
      <sheetName val="Scatter Plot"/>
      <sheetName val="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2010</v>
          </cell>
          <cell r="C3">
            <v>2011</v>
          </cell>
          <cell r="D3">
            <v>2012</v>
          </cell>
          <cell r="E3">
            <v>2013</v>
          </cell>
          <cell r="F3">
            <v>2014</v>
          </cell>
          <cell r="G3">
            <v>2015</v>
          </cell>
          <cell r="H3">
            <v>2016</v>
          </cell>
          <cell r="I3">
            <v>2017</v>
          </cell>
          <cell r="J3">
            <v>2018</v>
          </cell>
          <cell r="K3">
            <v>2019</v>
          </cell>
          <cell r="L3">
            <v>2020</v>
          </cell>
          <cell r="M3">
            <v>2021</v>
          </cell>
          <cell r="N3">
            <v>2022</v>
          </cell>
          <cell r="O3">
            <v>2023</v>
          </cell>
        </row>
        <row r="4">
          <cell r="A4" t="str">
            <v>Ticket Sale Revenue</v>
          </cell>
          <cell r="B4">
            <v>169522</v>
          </cell>
          <cell r="C4">
            <v>208949</v>
          </cell>
          <cell r="D4">
            <v>287426</v>
          </cell>
          <cell r="E4">
            <v>315233</v>
          </cell>
          <cell r="F4">
            <v>426897</v>
          </cell>
          <cell r="G4">
            <v>400228</v>
          </cell>
          <cell r="H4">
            <v>320323</v>
          </cell>
          <cell r="I4">
            <v>362015</v>
          </cell>
          <cell r="J4">
            <v>412996</v>
          </cell>
          <cell r="K4">
            <v>360022</v>
          </cell>
          <cell r="L4">
            <v>188011</v>
          </cell>
          <cell r="M4">
            <v>216000</v>
          </cell>
          <cell r="N4">
            <v>516011</v>
          </cell>
          <cell r="O4">
            <v>813111</v>
          </cell>
        </row>
        <row r="5">
          <cell r="A5" t="str">
            <v>Ticket Sale - Net income</v>
          </cell>
          <cell r="B5">
            <v>67809</v>
          </cell>
          <cell r="C5">
            <v>88618</v>
          </cell>
          <cell r="D5">
            <v>112918</v>
          </cell>
          <cell r="E5">
            <v>122930</v>
          </cell>
          <cell r="F5">
            <v>159831</v>
          </cell>
          <cell r="G5">
            <v>163838</v>
          </cell>
          <cell r="H5">
            <v>164151</v>
          </cell>
          <cell r="I5">
            <v>152811</v>
          </cell>
          <cell r="J5">
            <v>177899</v>
          </cell>
          <cell r="K5">
            <v>177111</v>
          </cell>
          <cell r="L5">
            <v>-988</v>
          </cell>
          <cell r="M5">
            <v>43111</v>
          </cell>
          <cell r="N5">
            <v>201599</v>
          </cell>
          <cell r="O5">
            <v>318201</v>
          </cell>
        </row>
        <row r="8">
          <cell r="B8">
            <v>2010</v>
          </cell>
          <cell r="C8">
            <v>2011</v>
          </cell>
          <cell r="D8">
            <v>2012</v>
          </cell>
          <cell r="E8">
            <v>2013</v>
          </cell>
          <cell r="F8">
            <v>2014</v>
          </cell>
          <cell r="G8">
            <v>2015</v>
          </cell>
          <cell r="H8">
            <v>2016</v>
          </cell>
          <cell r="I8">
            <v>2017</v>
          </cell>
          <cell r="J8">
            <v>2018</v>
          </cell>
          <cell r="K8">
            <v>2019</v>
          </cell>
          <cell r="L8">
            <v>2020</v>
          </cell>
          <cell r="M8">
            <v>2021</v>
          </cell>
          <cell r="N8">
            <v>2022</v>
          </cell>
          <cell r="O8">
            <v>2023</v>
          </cell>
        </row>
        <row r="9">
          <cell r="A9" t="str">
            <v>Ticket Sale Gross Revenue %</v>
          </cell>
          <cell r="B9">
            <v>1</v>
          </cell>
          <cell r="C9">
            <v>1.2325774825686342</v>
          </cell>
          <cell r="D9">
            <v>1.6955085475631482</v>
          </cell>
          <cell r="E9">
            <v>1.8595403546442348</v>
          </cell>
          <cell r="F9">
            <v>2.5182395205342081</v>
          </cell>
          <cell r="G9">
            <v>2.3609207064569793</v>
          </cell>
          <cell r="H9">
            <v>1.8895659560411038</v>
          </cell>
          <cell r="I9">
            <v>2.1355045362843761</v>
          </cell>
          <cell r="J9">
            <v>2.4362383643420911</v>
          </cell>
          <cell r="K9">
            <v>2.1237479501185685</v>
          </cell>
          <cell r="L9">
            <v>1.1090654900248935</v>
          </cell>
          <cell r="M9">
            <v>1.274170904071448</v>
          </cell>
          <cell r="N9">
            <v>3.0439176036148701</v>
          </cell>
          <cell r="O9">
            <v>4.7964924906501807</v>
          </cell>
        </row>
        <row r="10">
          <cell r="A10" t="str">
            <v>Ticket Sale - Net Income %</v>
          </cell>
          <cell r="B10">
            <v>1</v>
          </cell>
          <cell r="C10">
            <v>1.3068766682888702</v>
          </cell>
          <cell r="D10">
            <v>1.6652361780884544</v>
          </cell>
          <cell r="E10">
            <v>1.812886195047855</v>
          </cell>
          <cell r="F10">
            <v>2.3570764942706721</v>
          </cell>
          <cell r="G10">
            <v>2.4161689451252784</v>
          </cell>
          <cell r="H10">
            <v>2.4207848515683761</v>
          </cell>
          <cell r="I10">
            <v>2.2535504136619036</v>
          </cell>
          <cell r="J10">
            <v>2.6235307997463462</v>
          </cell>
          <cell r="K10">
            <v>2.6119099234614875</v>
          </cell>
          <cell r="L10">
            <v>-1.4570337270863654E-2</v>
          </cell>
          <cell r="M10">
            <v>0.63577106283826623</v>
          </cell>
          <cell r="N10">
            <v>2.973041926587916</v>
          </cell>
          <cell r="O10">
            <v>4.692607176038579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3ED6-4B6C-4354-A521-291CEC835E9B}">
  <dimension ref="A1:P14"/>
  <sheetViews>
    <sheetView tabSelected="1" topLeftCell="B3" zoomScale="115" zoomScaleNormal="115" workbookViewId="0">
      <selection activeCell="Q3" sqref="Q3"/>
    </sheetView>
  </sheetViews>
  <sheetFormatPr defaultRowHeight="15" x14ac:dyDescent="0.25"/>
  <cols>
    <col min="1" max="1" width="25.5703125" customWidth="1"/>
    <col min="2" max="2" width="11.140625" bestFit="1" customWidth="1"/>
    <col min="3" max="3" width="10.85546875" customWidth="1"/>
    <col min="4" max="4" width="9.42578125" customWidth="1"/>
    <col min="5" max="5" width="9.7109375" customWidth="1"/>
    <col min="6" max="6" width="11.140625" bestFit="1" customWidth="1"/>
    <col min="7" max="7" width="10.28515625" customWidth="1"/>
    <col min="8" max="9" width="9.7109375" customWidth="1"/>
    <col min="10" max="10" width="9.5703125" customWidth="1"/>
    <col min="11" max="11" width="9" customWidth="1"/>
    <col min="12" max="12" width="9.7109375" customWidth="1"/>
    <col min="13" max="13" width="9.42578125" customWidth="1"/>
    <col min="14" max="14" width="9.7109375" customWidth="1"/>
    <col min="15" max="15" width="10.140625" customWidth="1"/>
    <col min="16" max="16" width="26" customWidth="1"/>
  </cols>
  <sheetData>
    <row r="1" spans="1:16" ht="2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B2" s="2" t="s">
        <v>1</v>
      </c>
    </row>
    <row r="3" spans="1:16" ht="15.75" thickBot="1" x14ac:dyDescent="0.3">
      <c r="B3" s="3">
        <v>2010</v>
      </c>
      <c r="C3" s="3">
        <v>2011</v>
      </c>
      <c r="D3" s="3">
        <v>2012</v>
      </c>
      <c r="E3" s="3">
        <v>2013</v>
      </c>
      <c r="F3" s="3">
        <v>2014</v>
      </c>
      <c r="G3" s="3">
        <v>2015</v>
      </c>
      <c r="H3" s="3">
        <v>2016</v>
      </c>
      <c r="I3" s="3">
        <v>2017</v>
      </c>
      <c r="J3" s="3">
        <v>2018</v>
      </c>
      <c r="K3" s="3">
        <v>2019</v>
      </c>
      <c r="L3" s="3">
        <v>2020</v>
      </c>
      <c r="M3" s="3">
        <v>2021</v>
      </c>
      <c r="N3" s="3">
        <v>2022</v>
      </c>
      <c r="O3" s="3">
        <v>2023</v>
      </c>
      <c r="P3" s="4" t="s">
        <v>2</v>
      </c>
    </row>
    <row r="4" spans="1:16" ht="15.75" thickTop="1" x14ac:dyDescent="0.25">
      <c r="A4" t="s">
        <v>3</v>
      </c>
      <c r="B4" s="5">
        <v>169522</v>
      </c>
      <c r="C4" s="5">
        <v>208949</v>
      </c>
      <c r="D4" s="5">
        <v>287426</v>
      </c>
      <c r="E4" s="5">
        <v>315233</v>
      </c>
      <c r="F4" s="5">
        <v>426897</v>
      </c>
      <c r="G4" s="5">
        <v>400228</v>
      </c>
      <c r="H4" s="5">
        <v>320323</v>
      </c>
      <c r="I4" s="5">
        <v>362015</v>
      </c>
      <c r="J4" s="5">
        <v>412996</v>
      </c>
      <c r="K4" s="5">
        <v>360022</v>
      </c>
      <c r="L4" s="5">
        <v>188011</v>
      </c>
      <c r="M4" s="5">
        <v>216000</v>
      </c>
      <c r="N4" s="5">
        <v>516011</v>
      </c>
      <c r="O4" s="5">
        <v>813111</v>
      </c>
    </row>
    <row r="5" spans="1:16" x14ac:dyDescent="0.25">
      <c r="A5" t="s">
        <v>4</v>
      </c>
      <c r="B5" s="5">
        <v>67809</v>
      </c>
      <c r="C5" s="5">
        <v>88618</v>
      </c>
      <c r="D5" s="5">
        <v>112918</v>
      </c>
      <c r="E5" s="5">
        <v>122930</v>
      </c>
      <c r="F5" s="5">
        <v>159831</v>
      </c>
      <c r="G5" s="5">
        <v>163838</v>
      </c>
      <c r="H5" s="5">
        <v>164151</v>
      </c>
      <c r="I5" s="5">
        <v>152811</v>
      </c>
      <c r="J5" s="5">
        <v>177899</v>
      </c>
      <c r="K5" s="5">
        <v>177111</v>
      </c>
      <c r="L5" s="5">
        <v>-988</v>
      </c>
      <c r="M5" s="5">
        <v>43111</v>
      </c>
      <c r="N5" s="5">
        <v>201599</v>
      </c>
      <c r="O5" s="5">
        <v>318201</v>
      </c>
    </row>
    <row r="6" spans="1:16" x14ac:dyDescent="0.25">
      <c r="A6" t="s">
        <v>5</v>
      </c>
      <c r="B6" s="6">
        <f>+B5/B4</f>
        <v>0.40000117978787414</v>
      </c>
      <c r="C6" s="6">
        <f t="shared" ref="C6:O6" si="0">+C5/C4</f>
        <v>0.42411306108189079</v>
      </c>
      <c r="D6" s="6">
        <f t="shared" si="0"/>
        <v>0.39285937945766908</v>
      </c>
      <c r="E6" s="6">
        <f t="shared" si="0"/>
        <v>0.38996551756954378</v>
      </c>
      <c r="F6" s="6">
        <f t="shared" si="0"/>
        <v>0.37440178778487548</v>
      </c>
      <c r="G6" s="6">
        <f t="shared" si="0"/>
        <v>0.40936166385160461</v>
      </c>
      <c r="H6" s="6">
        <f t="shared" si="0"/>
        <v>0.51245461612185206</v>
      </c>
      <c r="I6" s="6">
        <f t="shared" si="0"/>
        <v>0.42211234341118464</v>
      </c>
      <c r="J6" s="6">
        <f t="shared" si="0"/>
        <v>0.43075235595502137</v>
      </c>
      <c r="K6" s="6">
        <f t="shared" si="0"/>
        <v>0.49194493669831291</v>
      </c>
      <c r="L6" s="6">
        <f t="shared" si="0"/>
        <v>-5.2550116748488118E-3</v>
      </c>
      <c r="M6" s="6">
        <f t="shared" si="0"/>
        <v>0.19958796296296297</v>
      </c>
      <c r="N6" s="6">
        <f t="shared" si="0"/>
        <v>0.39068740782657735</v>
      </c>
      <c r="O6" s="6">
        <f t="shared" si="0"/>
        <v>0.39133771403904266</v>
      </c>
    </row>
    <row r="8" spans="1:16" ht="15.75" thickBot="1" x14ac:dyDescent="0.3">
      <c r="B8" s="3">
        <v>2010</v>
      </c>
      <c r="C8" s="3">
        <v>2011</v>
      </c>
      <c r="D8" s="3">
        <v>2012</v>
      </c>
      <c r="E8" s="3">
        <v>2013</v>
      </c>
      <c r="F8" s="3">
        <v>2014</v>
      </c>
      <c r="G8" s="3">
        <v>2015</v>
      </c>
      <c r="H8" s="3">
        <v>2016</v>
      </c>
      <c r="I8" s="3">
        <v>2017</v>
      </c>
      <c r="J8" s="3">
        <v>2018</v>
      </c>
      <c r="K8" s="3">
        <v>2019</v>
      </c>
      <c r="L8" s="3">
        <v>2020</v>
      </c>
      <c r="M8" s="3">
        <v>2021</v>
      </c>
      <c r="N8" s="3">
        <v>2022</v>
      </c>
      <c r="O8" s="3">
        <v>2023</v>
      </c>
    </row>
    <row r="9" spans="1:16" ht="15.75" thickTop="1" x14ac:dyDescent="0.25">
      <c r="A9" t="s">
        <v>6</v>
      </c>
      <c r="B9" s="7">
        <f>+B4/B4</f>
        <v>1</v>
      </c>
      <c r="C9" s="7">
        <f>(C4-$B$4)/$B$4+1</f>
        <v>1.2325774825686342</v>
      </c>
      <c r="D9" s="7">
        <f t="shared" ref="D9:O9" si="1">(D4-$B$4)/$B$4+1</f>
        <v>1.6955085475631482</v>
      </c>
      <c r="E9" s="7">
        <f t="shared" si="1"/>
        <v>1.8595403546442348</v>
      </c>
      <c r="F9" s="7">
        <f t="shared" si="1"/>
        <v>2.5182395205342081</v>
      </c>
      <c r="G9" s="7">
        <f t="shared" si="1"/>
        <v>2.3609207064569793</v>
      </c>
      <c r="H9" s="7">
        <f t="shared" si="1"/>
        <v>1.8895659560411038</v>
      </c>
      <c r="I9" s="7">
        <f t="shared" si="1"/>
        <v>2.1355045362843761</v>
      </c>
      <c r="J9" s="7">
        <f t="shared" si="1"/>
        <v>2.4362383643420911</v>
      </c>
      <c r="K9" s="7">
        <f t="shared" si="1"/>
        <v>2.1237479501185685</v>
      </c>
      <c r="L9" s="7">
        <f t="shared" si="1"/>
        <v>1.1090654900248935</v>
      </c>
      <c r="M9" s="7">
        <f t="shared" si="1"/>
        <v>1.274170904071448</v>
      </c>
      <c r="N9" s="7">
        <f t="shared" si="1"/>
        <v>3.0439176036148701</v>
      </c>
      <c r="O9" s="7">
        <f t="shared" si="1"/>
        <v>4.7964924906501807</v>
      </c>
    </row>
    <row r="10" spans="1:16" x14ac:dyDescent="0.25">
      <c r="A10" t="s">
        <v>7</v>
      </c>
      <c r="B10" s="7">
        <f>+B5/B5</f>
        <v>1</v>
      </c>
      <c r="C10" s="6">
        <f>((C5-$B$5)/$B$5)+1</f>
        <v>1.3068766682888702</v>
      </c>
      <c r="D10" s="6">
        <f t="shared" ref="D10:O10" si="2">((D5-$B$5)/$B$5)+1</f>
        <v>1.6652361780884544</v>
      </c>
      <c r="E10" s="6">
        <f t="shared" si="2"/>
        <v>1.812886195047855</v>
      </c>
      <c r="F10" s="6">
        <f t="shared" si="2"/>
        <v>2.3570764942706721</v>
      </c>
      <c r="G10" s="6">
        <f t="shared" si="2"/>
        <v>2.4161689451252784</v>
      </c>
      <c r="H10" s="6">
        <f t="shared" si="2"/>
        <v>2.4207848515683761</v>
      </c>
      <c r="I10" s="6">
        <f t="shared" si="2"/>
        <v>2.2535504136619036</v>
      </c>
      <c r="J10" s="6">
        <f t="shared" si="2"/>
        <v>2.6235307997463462</v>
      </c>
      <c r="K10" s="6">
        <f t="shared" si="2"/>
        <v>2.6119099234614875</v>
      </c>
      <c r="L10" s="6">
        <f t="shared" si="2"/>
        <v>-1.4570337270863654E-2</v>
      </c>
      <c r="M10" s="6">
        <f t="shared" si="2"/>
        <v>0.63577106283826623</v>
      </c>
      <c r="N10" s="6">
        <f t="shared" si="2"/>
        <v>2.973041926587916</v>
      </c>
      <c r="O10" s="6">
        <f t="shared" si="2"/>
        <v>4.692607176038579</v>
      </c>
    </row>
    <row r="13" spans="1:16" x14ac:dyDescent="0.25">
      <c r="C13" s="8"/>
    </row>
    <row r="14" spans="1:16" x14ac:dyDescent="0.25">
      <c r="C14" s="9"/>
    </row>
  </sheetData>
  <mergeCells count="1">
    <mergeCell ref="A1:P1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5EB8ACB-BE15-4746-AC71-33D2850E631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'3.2 Sparklines and Combo'!B4:O4</xm:f>
              <xm:sqref>P4</xm:sqref>
            </x14:sparkline>
          </x14:sparklines>
        </x14:sparklineGroup>
        <x14:sparklineGroup type="column" displayEmptyCellsAs="gap" xr2:uid="{70D1C1F5-2198-4A5F-9D72-F838E7D86A8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'3.2 Sparklines and Combo'!B5:O5</xm:f>
              <xm:sqref>P5</xm:sqref>
            </x14:sparkline>
          </x14:sparklines>
        </x14:sparklineGroup>
        <x14:sparklineGroup displayEmptyCellsAs="gap" xr2:uid="{C8CA0CE9-729B-40EE-8D90-899DC49F868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'3.2 Sparklines and Combo'!B9:O9</xm:f>
              <xm:sqref>P9</xm:sqref>
            </x14:sparkline>
          </x14:sparklines>
        </x14:sparklineGroup>
        <x14:sparklineGroup type="stacked" displayEmptyCellsAs="gap" negative="1" xr2:uid="{755B3078-952F-485A-B674-38095B1ED8F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'3.2 Sparklines and Combo'!B10:O10</xm:f>
              <xm:sqref>P10</xm:sqref>
            </x14:sparkline>
          </x14:sparklines>
        </x14:sparklineGroup>
        <x14:sparklineGroup displayEmptyCellsAs="gap" xr2:uid="{DFD83702-BD0A-4BBC-8400-067352C4A84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'3.2 Sparklines and Combo'!B6:O6</xm:f>
              <xm:sqref>P6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58515DED-A435-4747-A3F9-B96FFD45412E}"/>
</file>

<file path=customXml/itemProps2.xml><?xml version="1.0" encoding="utf-8"?>
<ds:datastoreItem xmlns:ds="http://schemas.openxmlformats.org/officeDocument/2006/customXml" ds:itemID="{AC33B758-931F-4DCC-91A0-526570BC2A8D}"/>
</file>

<file path=customXml/itemProps3.xml><?xml version="1.0" encoding="utf-8"?>
<ds:datastoreItem xmlns:ds="http://schemas.openxmlformats.org/officeDocument/2006/customXml" ds:itemID="{40EF95EC-1B0C-46BB-8716-B00E334CB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3.2 Sparklines and Combo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2024-02-02T16:34:10Z</dcterms:created>
  <dcterms:modified xsi:type="dcterms:W3CDTF">2024-02-02T16:34:45Z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